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E:\Fiscalização Manutenção de Equipamentos UFCSPA\Prestação de Contas\2026\06. Junho\MASTERLAB\06. Masterlab_Manutenções_JUN.2026\"/>
    </mc:Choice>
  </mc:AlternateContent>
  <xr:revisionPtr revIDLastSave="0" documentId="13_ncr:1_{4E634E2F-EF1B-494B-BC4A-0405248A3FC5}" xr6:coauthVersionLast="47" xr6:coauthVersionMax="47" xr10:uidLastSave="{00000000-0000-0000-0000-000000000000}"/>
  <bookViews>
    <workbookView xWindow="-120" yWindow="-120" windowWidth="29040" windowHeight="15720" xr2:uid="{BDE47DBE-4B04-4DB3-B724-27C217B95C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5" i="1"/>
  <c r="G4" i="1" l="1"/>
  <c r="G3" i="1" l="1"/>
  <c r="G10" i="1" l="1"/>
  <c r="G11" i="1"/>
  <c r="G9" i="1"/>
  <c r="H9" i="1" l="1"/>
  <c r="G2" i="1" l="1"/>
  <c r="I9" i="1" l="1"/>
  <c r="J9" i="1" s="1"/>
  <c r="H2" i="1"/>
  <c r="J2" i="1" s="1"/>
</calcChain>
</file>

<file path=xl/sharedStrings.xml><?xml version="1.0" encoding="utf-8"?>
<sst xmlns="http://schemas.openxmlformats.org/spreadsheetml/2006/main" count="36" uniqueCount="23">
  <si>
    <t>COORDLAB</t>
  </si>
  <si>
    <t>UNIDADE</t>
  </si>
  <si>
    <t>O.S</t>
  </si>
  <si>
    <t>PATRIM</t>
  </si>
  <si>
    <t>VALOR UNIT.</t>
  </si>
  <si>
    <t>VALOR TOTAL</t>
  </si>
  <si>
    <t>DESCRIÇÃO</t>
  </si>
  <si>
    <t>QTD PEÇAS</t>
  </si>
  <si>
    <t>QTD H</t>
  </si>
  <si>
    <t>BDI 16,8%</t>
  </si>
  <si>
    <t>IMR 10%</t>
  </si>
  <si>
    <t>SERVIÇOS</t>
  </si>
  <si>
    <t>A SER PAGO</t>
  </si>
  <si>
    <t>PEÇAS</t>
  </si>
  <si>
    <t>GERLABPESQ</t>
  </si>
  <si>
    <t>Imitanciômetro</t>
  </si>
  <si>
    <t>Desumidificador</t>
  </si>
  <si>
    <t>Desumidificador
Compressor</t>
  </si>
  <si>
    <t>Desumidificador
Filtro</t>
  </si>
  <si>
    <t>Desumidificador
Micromotor Ventilador</t>
  </si>
  <si>
    <t>Medidor de Densidade
Aparente e Compactada</t>
  </si>
  <si>
    <t>NoBreak</t>
  </si>
  <si>
    <t>NoBreak
Bateria 12V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</si>
</sst>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A94-5548-420B-9E38-4C686CBA4AC4}">
  <dimension ref="A1:J12"/>
  <sheetViews>
    <sheetView tabSelected="1" workbookViewId="0">
      <selection activeCell="G21" sqref="G21"/>
    </sheetView>
  </sheetViews>
  <sheetFormatPr defaultRowHeight="15" x14ac:dyDescent="0.25"/>
  <cols>
    <col min="1" max="1" width="13.5703125" bestFit="1" customWidth="1"/>
    <col min="2" max="2" width="9.5703125" bestFit="1" customWidth="1"/>
    <col min="3" max="3" width="26.140625" bestFit="1" customWidth="1"/>
    <col min="5" max="5" width="13.28515625" bestFit="1" customWidth="1"/>
    <col min="6" max="6" width="10.140625" bestFit="1" customWidth="1"/>
    <col min="7" max="7" width="14" bestFit="1" customWidth="1"/>
    <col min="8" max="8" width="13.28515625" bestFit="1" customWidth="1"/>
    <col min="9" max="9" width="11.5703125" bestFit="1" customWidth="1"/>
    <col min="10" max="10" width="13.42578125" bestFit="1" customWidth="1"/>
  </cols>
  <sheetData>
    <row r="1" spans="1:10" x14ac:dyDescent="0.25">
      <c r="A1" s="5" t="s">
        <v>1</v>
      </c>
      <c r="B1" s="5" t="s">
        <v>2</v>
      </c>
      <c r="C1" s="5" t="s">
        <v>6</v>
      </c>
      <c r="D1" s="5" t="s">
        <v>3</v>
      </c>
      <c r="E1" s="5" t="s">
        <v>4</v>
      </c>
      <c r="F1" s="5" t="s">
        <v>8</v>
      </c>
      <c r="G1" s="5" t="s">
        <v>5</v>
      </c>
      <c r="H1" s="5" t="s">
        <v>11</v>
      </c>
      <c r="I1" s="5" t="s">
        <v>10</v>
      </c>
      <c r="J1" s="5" t="s">
        <v>12</v>
      </c>
    </row>
    <row r="2" spans="1:10" x14ac:dyDescent="0.25">
      <c r="A2" s="6" t="s">
        <v>0</v>
      </c>
      <c r="B2" s="6">
        <v>15744</v>
      </c>
      <c r="C2" s="6" t="s">
        <v>16</v>
      </c>
      <c r="D2" s="6">
        <v>29315</v>
      </c>
      <c r="E2" s="7">
        <v>157.85</v>
      </c>
      <c r="F2" s="6">
        <v>4</v>
      </c>
      <c r="G2" s="7">
        <f t="shared" ref="G2:G5" si="0">E2*F2</f>
        <v>631.4</v>
      </c>
      <c r="H2" s="10">
        <f>SUM(G2:G5)</f>
        <v>3497.8900000000003</v>
      </c>
      <c r="I2" s="10">
        <v>0</v>
      </c>
      <c r="J2" s="12">
        <f>H2-I2</f>
        <v>3497.8900000000003</v>
      </c>
    </row>
    <row r="3" spans="1:10" x14ac:dyDescent="0.25">
      <c r="A3" s="6" t="s">
        <v>0</v>
      </c>
      <c r="B3" s="6">
        <v>16024</v>
      </c>
      <c r="C3" s="6" t="s">
        <v>15</v>
      </c>
      <c r="D3" s="6">
        <v>21520</v>
      </c>
      <c r="E3" s="7">
        <v>143.11000000000001</v>
      </c>
      <c r="F3" s="6">
        <v>9</v>
      </c>
      <c r="G3" s="7">
        <f t="shared" si="0"/>
        <v>1287.9900000000002</v>
      </c>
      <c r="H3" s="10"/>
      <c r="I3" s="10"/>
      <c r="J3" s="12"/>
    </row>
    <row r="4" spans="1:10" ht="30" x14ac:dyDescent="0.25">
      <c r="A4" s="6" t="s">
        <v>0</v>
      </c>
      <c r="B4" s="6">
        <v>16080</v>
      </c>
      <c r="C4" s="9" t="s">
        <v>20</v>
      </c>
      <c r="D4" s="6">
        <v>32759</v>
      </c>
      <c r="E4" s="7">
        <v>157.85</v>
      </c>
      <c r="F4" s="6">
        <v>8</v>
      </c>
      <c r="G4" s="7">
        <f t="shared" si="0"/>
        <v>1262.8</v>
      </c>
      <c r="H4" s="10"/>
      <c r="I4" s="10"/>
      <c r="J4" s="12"/>
    </row>
    <row r="5" spans="1:10" x14ac:dyDescent="0.25">
      <c r="A5" s="6" t="s">
        <v>14</v>
      </c>
      <c r="B5" s="6">
        <v>15857</v>
      </c>
      <c r="C5" s="6" t="s">
        <v>21</v>
      </c>
      <c r="D5" s="6">
        <v>61411</v>
      </c>
      <c r="E5" s="7">
        <v>157.85</v>
      </c>
      <c r="F5" s="6">
        <v>2</v>
      </c>
      <c r="G5" s="7">
        <f t="shared" si="0"/>
        <v>315.7</v>
      </c>
      <c r="H5" s="10"/>
      <c r="I5" s="10"/>
      <c r="J5" s="12"/>
    </row>
    <row r="6" spans="1:10" x14ac:dyDescent="0.25">
      <c r="A6" s="2"/>
      <c r="B6" s="2"/>
      <c r="C6" s="2"/>
      <c r="D6" s="2"/>
      <c r="E6" s="1"/>
      <c r="F6" s="2"/>
      <c r="G6" s="1"/>
      <c r="H6" s="3"/>
      <c r="I6" s="3"/>
      <c r="J6" s="4"/>
    </row>
    <row r="8" spans="1:10" x14ac:dyDescent="0.25">
      <c r="A8" s="8" t="s">
        <v>1</v>
      </c>
      <c r="B8" s="8" t="s">
        <v>2</v>
      </c>
      <c r="C8" s="8" t="s">
        <v>6</v>
      </c>
      <c r="D8" s="8" t="s">
        <v>3</v>
      </c>
      <c r="E8" s="8" t="s">
        <v>4</v>
      </c>
      <c r="F8" s="8" t="s">
        <v>7</v>
      </c>
      <c r="G8" s="8" t="s">
        <v>5</v>
      </c>
      <c r="H8" s="8" t="s">
        <v>13</v>
      </c>
      <c r="I8" s="8" t="s">
        <v>9</v>
      </c>
      <c r="J8" s="8" t="s">
        <v>12</v>
      </c>
    </row>
    <row r="9" spans="1:10" ht="30" x14ac:dyDescent="0.25">
      <c r="A9" s="6" t="s">
        <v>0</v>
      </c>
      <c r="B9" s="6">
        <v>15744</v>
      </c>
      <c r="C9" s="9" t="s">
        <v>17</v>
      </c>
      <c r="D9" s="6">
        <v>29315</v>
      </c>
      <c r="E9" s="7">
        <v>669</v>
      </c>
      <c r="F9" s="6">
        <v>1</v>
      </c>
      <c r="G9" s="7">
        <f>E9*F9</f>
        <v>669</v>
      </c>
      <c r="H9" s="10">
        <f>SUM(G9:G12)</f>
        <v>2586.8000000000002</v>
      </c>
      <c r="I9" s="10">
        <f>H9*0.168</f>
        <v>434.58240000000006</v>
      </c>
      <c r="J9" s="11">
        <f>SUM(H9,I9)</f>
        <v>3021.3824000000004</v>
      </c>
    </row>
    <row r="10" spans="1:10" ht="30" x14ac:dyDescent="0.25">
      <c r="A10" s="6" t="s">
        <v>0</v>
      </c>
      <c r="B10" s="6">
        <v>15744</v>
      </c>
      <c r="C10" s="9" t="s">
        <v>18</v>
      </c>
      <c r="D10" s="6">
        <v>29315</v>
      </c>
      <c r="E10" s="7">
        <v>60</v>
      </c>
      <c r="F10" s="6">
        <v>1</v>
      </c>
      <c r="G10" s="7">
        <f>E10*F10</f>
        <v>60</v>
      </c>
      <c r="H10" s="10"/>
      <c r="I10" s="10"/>
      <c r="J10" s="11"/>
    </row>
    <row r="11" spans="1:10" ht="30" x14ac:dyDescent="0.25">
      <c r="A11" s="6" t="s">
        <v>0</v>
      </c>
      <c r="B11" s="6">
        <v>15744</v>
      </c>
      <c r="C11" s="9" t="s">
        <v>19</v>
      </c>
      <c r="D11" s="6">
        <v>29315</v>
      </c>
      <c r="E11" s="7">
        <v>179</v>
      </c>
      <c r="F11" s="6">
        <v>1</v>
      </c>
      <c r="G11" s="7">
        <f>E11*F11</f>
        <v>179</v>
      </c>
      <c r="H11" s="10"/>
      <c r="I11" s="10"/>
      <c r="J11" s="11"/>
    </row>
    <row r="12" spans="1:10" ht="30" x14ac:dyDescent="0.25">
      <c r="A12" s="6" t="s">
        <v>14</v>
      </c>
      <c r="B12" s="6">
        <v>15857</v>
      </c>
      <c r="C12" s="9" t="s">
        <v>22</v>
      </c>
      <c r="D12" s="6">
        <v>61411</v>
      </c>
      <c r="E12" s="7">
        <v>139.9</v>
      </c>
      <c r="F12" s="6">
        <v>12</v>
      </c>
      <c r="G12" s="7">
        <f>E12*F12</f>
        <v>1678.8000000000002</v>
      </c>
      <c r="H12" s="10"/>
      <c r="I12" s="10"/>
      <c r="J12" s="11"/>
    </row>
  </sheetData>
  <mergeCells count="6">
    <mergeCell ref="H9:H12"/>
    <mergeCell ref="I9:I12"/>
    <mergeCell ref="J9:J12"/>
    <mergeCell ref="H2:H5"/>
    <mergeCell ref="I2:I5"/>
    <mergeCell ref="J2:J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Matheus Brasil da Silva</cp:lastModifiedBy>
  <dcterms:created xsi:type="dcterms:W3CDTF">2025-11-14T18:06:54Z</dcterms:created>
  <dcterms:modified xsi:type="dcterms:W3CDTF">2026-07-07T21:59:24Z</dcterms:modified>
</cp:coreProperties>
</file>